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52511"/>
</workbook>
</file>

<file path=xl/calcChain.xml><?xml version="1.0" encoding="utf-8"?>
<calcChain xmlns="http://schemas.openxmlformats.org/spreadsheetml/2006/main">
  <c r="G13" i="2" l="1"/>
  <c r="G14" i="2"/>
  <c r="G15" i="2"/>
  <c r="G16" i="2"/>
  <c r="G17" i="2"/>
  <c r="G18" i="2"/>
  <c r="G19" i="2"/>
  <c r="G20" i="2"/>
  <c r="G21" i="2"/>
  <c r="G22" i="2"/>
  <c r="G12" i="2" l="1"/>
  <c r="G23" i="2"/>
</calcChain>
</file>

<file path=xl/sharedStrings.xml><?xml version="1.0" encoding="utf-8"?>
<sst xmlns="http://schemas.openxmlformats.org/spreadsheetml/2006/main" count="66" uniqueCount="36">
  <si>
    <t>Ед. изм.</t>
  </si>
  <si>
    <t>Техническая спецификация</t>
  </si>
  <si>
    <t>№ Лота</t>
  </si>
  <si>
    <t>Наименование</t>
  </si>
  <si>
    <t>Потребность</t>
  </si>
  <si>
    <t>Место поставки</t>
  </si>
  <si>
    <t>Срок поставки</t>
  </si>
  <si>
    <t>штука</t>
  </si>
  <si>
    <t>по заявке заказчика в течение 2022 года</t>
  </si>
  <si>
    <t>140010 Павлодарская область, г.павлодар, ул.Щедрина 63 склад заказчика</t>
  </si>
  <si>
    <t>сумма</t>
  </si>
  <si>
    <t>цена за единицу</t>
  </si>
  <si>
    <t>Натрия хлорид 09% 100,0</t>
  </si>
  <si>
    <t>Амикацин</t>
  </si>
  <si>
    <t>Глюкоза</t>
  </si>
  <si>
    <t>Губка гемостатическая содержащая фибриноген и тромбин</t>
  </si>
  <si>
    <t>Дигоксин</t>
  </si>
  <si>
    <t>Мизопростол</t>
  </si>
  <si>
    <t>Окситоцин</t>
  </si>
  <si>
    <t>Препараты железа (III) для парентерального применения</t>
  </si>
  <si>
    <t>Эритромицин</t>
  </si>
  <si>
    <t>флакон</t>
  </si>
  <si>
    <t>штука </t>
  </si>
  <si>
    <t>таблетка</t>
  </si>
  <si>
    <t>ампула</t>
  </si>
  <si>
    <t>раствор для инъекций 500 мг/2 мл или порошок для приготовления раствора для инъекций 0,5 г</t>
  </si>
  <si>
    <t>раствор для инфузий 5 % 500 мл</t>
  </si>
  <si>
    <t>содержащая, фибриноген, тромбин, размер 2,5*3,0</t>
  </si>
  <si>
    <t>содержащая, фибриноген, тромбин, размер 4,8*4,8</t>
  </si>
  <si>
    <t>содержащая, фибриноген, тромбин, размер 9,5*4,8</t>
  </si>
  <si>
    <t>таблетка 0,25 мг</t>
  </si>
  <si>
    <t>таблетка 0,2 мг</t>
  </si>
  <si>
    <t>раствор для инъекций 5 ЕД/мл 1 мл</t>
  </si>
  <si>
    <t>раствор для внутривенного введения 100 мг/2 мл с наличием терапевтического показания к лечению анемии беременных</t>
  </si>
  <si>
    <t>таблетка 250 мг</t>
  </si>
  <si>
    <t>О проведении закупа лекарственных средств способом тендера  для  КГП на ПХВ «Павлодарская областная больница им.Г.Султанова»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</si>
</sst>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" fillId="0" borderId="0"/>
    <xf numFmtId="0" fontId="10" fillId="0" borderId="0"/>
  </cellStyleXfs>
  <cellXfs count="2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/>
    </xf>
    <xf numFmtId="0" fontId="5" fillId="0" borderId="0" xfId="0" applyFont="1"/>
    <xf numFmtId="0" fontId="4" fillId="0" borderId="0" xfId="0" applyFont="1" applyAlignment="1"/>
    <xf numFmtId="0" fontId="7" fillId="2" borderId="0" xfId="0" applyFont="1" applyFill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4" fillId="0" borderId="0" xfId="0" applyFont="1" applyAlignment="1">
      <alignment wrapText="1"/>
    </xf>
    <xf numFmtId="0" fontId="0" fillId="2" borderId="0" xfId="0" applyFill="1"/>
    <xf numFmtId="0" fontId="8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vertical="top"/>
    </xf>
    <xf numFmtId="0" fontId="9" fillId="2" borderId="1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1" xfId="1" applyNumberFormat="1" applyFont="1" applyBorder="1" applyAlignment="1">
      <alignment horizontal="center" vertical="center" wrapText="1"/>
    </xf>
    <xf numFmtId="0" fontId="11" fillId="0" borderId="1" xfId="3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</cellXfs>
  <cellStyles count="4">
    <cellStyle name="Обычный" xfId="0" builtinId="0"/>
    <cellStyle name="Обычный 2" xfId="2"/>
    <cellStyle name="Обычный_Лист1" xfId="1"/>
    <cellStyle name="Обычный_Лист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3" workbookViewId="0">
      <selection activeCell="B21" sqref="B21"/>
    </sheetView>
  </sheetViews>
  <sheetFormatPr defaultRowHeight="15" x14ac:dyDescent="0.25"/>
  <cols>
    <col min="1" max="1" width="9.140625" customWidth="1"/>
    <col min="2" max="2" width="32.42578125" customWidth="1"/>
    <col min="3" max="3" width="52.140625" customWidth="1"/>
    <col min="6" max="6" width="12.85546875" customWidth="1"/>
    <col min="7" max="7" width="16" customWidth="1"/>
    <col min="8" max="8" width="29.140625" customWidth="1"/>
    <col min="9" max="9" width="24.42578125" customWidth="1"/>
  </cols>
  <sheetData>
    <row r="1" spans="1:9" x14ac:dyDescent="0.25">
      <c r="I1" s="3"/>
    </row>
    <row r="2" spans="1:9" x14ac:dyDescent="0.25">
      <c r="I2" s="3"/>
    </row>
    <row r="3" spans="1:9" x14ac:dyDescent="0.25">
      <c r="E3" s="4"/>
      <c r="F3" s="4"/>
      <c r="G3" s="4"/>
      <c r="H3" s="4"/>
      <c r="I3" s="3"/>
    </row>
    <row r="4" spans="1:9" x14ac:dyDescent="0.25">
      <c r="H4" s="16"/>
      <c r="I4" s="16"/>
    </row>
    <row r="6" spans="1:9" ht="15.75" x14ac:dyDescent="0.25">
      <c r="B6" s="6"/>
      <c r="C6" s="7" t="s">
        <v>1</v>
      </c>
      <c r="D6" s="7"/>
      <c r="E6" s="7"/>
      <c r="F6" s="7"/>
      <c r="G6" s="7"/>
      <c r="H6" s="8"/>
      <c r="I6" s="5"/>
    </row>
    <row r="7" spans="1:9" ht="24.75" customHeight="1" x14ac:dyDescent="0.25">
      <c r="B7" s="25" t="s">
        <v>35</v>
      </c>
      <c r="C7" s="25"/>
      <c r="D7" s="25"/>
      <c r="E7" s="25"/>
      <c r="F7" s="25"/>
      <c r="G7" s="25"/>
      <c r="H7" s="25"/>
      <c r="I7" s="9"/>
    </row>
    <row r="8" spans="1:9" x14ac:dyDescent="0.25">
      <c r="B8" s="10"/>
      <c r="C8" s="11"/>
      <c r="D8" s="12"/>
      <c r="E8" s="12"/>
      <c r="F8" s="12"/>
      <c r="G8" s="12"/>
    </row>
    <row r="9" spans="1:9" ht="21.75" customHeight="1" x14ac:dyDescent="0.25">
      <c r="A9" s="26"/>
      <c r="B9" s="26"/>
      <c r="C9" s="26"/>
      <c r="D9" s="26"/>
      <c r="E9" s="26"/>
      <c r="F9" s="26"/>
      <c r="G9" s="26"/>
      <c r="H9" s="26"/>
      <c r="I9" s="26"/>
    </row>
    <row r="10" spans="1:9" ht="0.75" hidden="1" customHeight="1" x14ac:dyDescent="0.25">
      <c r="B10" s="10"/>
      <c r="C10" s="11"/>
      <c r="D10" s="12"/>
      <c r="E10" s="12"/>
      <c r="F10" s="12"/>
      <c r="G10" s="12"/>
    </row>
    <row r="11" spans="1:9" ht="28.5" x14ac:dyDescent="0.25">
      <c r="A11" s="13" t="s">
        <v>2</v>
      </c>
      <c r="B11" s="14" t="s">
        <v>3</v>
      </c>
      <c r="C11" s="15" t="s">
        <v>1</v>
      </c>
      <c r="D11" s="15" t="s">
        <v>0</v>
      </c>
      <c r="E11" s="1" t="s">
        <v>4</v>
      </c>
      <c r="F11" s="1" t="s">
        <v>11</v>
      </c>
      <c r="G11" s="1" t="s">
        <v>10</v>
      </c>
      <c r="H11" s="2" t="s">
        <v>5</v>
      </c>
      <c r="I11" s="2" t="s">
        <v>6</v>
      </c>
    </row>
    <row r="12" spans="1:9" ht="45" x14ac:dyDescent="0.25">
      <c r="A12" s="20">
        <v>1</v>
      </c>
      <c r="B12" s="21" t="s">
        <v>12</v>
      </c>
      <c r="C12" s="21" t="s">
        <v>12</v>
      </c>
      <c r="D12" s="22" t="s">
        <v>21</v>
      </c>
      <c r="E12" s="20">
        <v>31000</v>
      </c>
      <c r="F12" s="20">
        <v>67.13</v>
      </c>
      <c r="G12" s="20">
        <f t="shared" ref="G12:G22" si="0">E12*F12</f>
        <v>2081029.9999999998</v>
      </c>
      <c r="H12" s="17" t="s">
        <v>9</v>
      </c>
      <c r="I12" s="17" t="s">
        <v>8</v>
      </c>
    </row>
    <row r="13" spans="1:9" ht="45" x14ac:dyDescent="0.25">
      <c r="A13" s="20">
        <v>2</v>
      </c>
      <c r="B13" s="20" t="s">
        <v>13</v>
      </c>
      <c r="C13" s="24" t="s">
        <v>25</v>
      </c>
      <c r="D13" s="20" t="s">
        <v>21</v>
      </c>
      <c r="E13" s="20">
        <v>100</v>
      </c>
      <c r="F13" s="20">
        <v>200.78</v>
      </c>
      <c r="G13" s="20">
        <f t="shared" si="0"/>
        <v>20078</v>
      </c>
      <c r="H13" s="17" t="s">
        <v>9</v>
      </c>
      <c r="I13" s="17" t="s">
        <v>8</v>
      </c>
    </row>
    <row r="14" spans="1:9" ht="45" x14ac:dyDescent="0.25">
      <c r="A14" s="20">
        <v>3</v>
      </c>
      <c r="B14" s="20" t="s">
        <v>14</v>
      </c>
      <c r="C14" s="24" t="s">
        <v>26</v>
      </c>
      <c r="D14" s="20" t="s">
        <v>21</v>
      </c>
      <c r="E14" s="20">
        <v>500</v>
      </c>
      <c r="F14" s="20">
        <v>172.86</v>
      </c>
      <c r="G14" s="20">
        <f t="shared" si="0"/>
        <v>86430</v>
      </c>
      <c r="H14" s="17" t="s">
        <v>9</v>
      </c>
      <c r="I14" s="17" t="s">
        <v>8</v>
      </c>
    </row>
    <row r="15" spans="1:9" ht="47.25" x14ac:dyDescent="0.25">
      <c r="A15" s="20">
        <v>4</v>
      </c>
      <c r="B15" s="23" t="s">
        <v>15</v>
      </c>
      <c r="C15" s="24" t="s">
        <v>27</v>
      </c>
      <c r="D15" s="20" t="s">
        <v>7</v>
      </c>
      <c r="E15" s="20">
        <v>40</v>
      </c>
      <c r="F15" s="20">
        <v>9618.16</v>
      </c>
      <c r="G15" s="20">
        <f t="shared" si="0"/>
        <v>384726.4</v>
      </c>
      <c r="H15" s="17" t="s">
        <v>9</v>
      </c>
      <c r="I15" s="17" t="s">
        <v>8</v>
      </c>
    </row>
    <row r="16" spans="1:9" ht="47.25" x14ac:dyDescent="0.25">
      <c r="A16" s="20">
        <v>5</v>
      </c>
      <c r="B16" s="23" t="s">
        <v>15</v>
      </c>
      <c r="C16" s="24" t="s">
        <v>28</v>
      </c>
      <c r="D16" s="20" t="s">
        <v>22</v>
      </c>
      <c r="E16" s="20">
        <v>10</v>
      </c>
      <c r="F16" s="20">
        <v>21364.66</v>
      </c>
      <c r="G16" s="20">
        <f t="shared" si="0"/>
        <v>213646.6</v>
      </c>
      <c r="H16" s="17" t="s">
        <v>9</v>
      </c>
      <c r="I16" s="17" t="s">
        <v>8</v>
      </c>
    </row>
    <row r="17" spans="1:9" ht="47.25" x14ac:dyDescent="0.25">
      <c r="A17" s="20">
        <v>6</v>
      </c>
      <c r="B17" s="23" t="s">
        <v>15</v>
      </c>
      <c r="C17" s="24" t="s">
        <v>29</v>
      </c>
      <c r="D17" s="20" t="s">
        <v>7</v>
      </c>
      <c r="E17" s="20">
        <v>10</v>
      </c>
      <c r="F17" s="20">
        <v>40629.64</v>
      </c>
      <c r="G17" s="20">
        <f t="shared" si="0"/>
        <v>406296.4</v>
      </c>
      <c r="H17" s="17" t="s">
        <v>9</v>
      </c>
      <c r="I17" s="17" t="s">
        <v>8</v>
      </c>
    </row>
    <row r="18" spans="1:9" ht="45" x14ac:dyDescent="0.25">
      <c r="A18" s="20">
        <v>7</v>
      </c>
      <c r="B18" s="23" t="s">
        <v>16</v>
      </c>
      <c r="C18" s="24" t="s">
        <v>30</v>
      </c>
      <c r="D18" s="20" t="s">
        <v>23</v>
      </c>
      <c r="E18" s="20">
        <v>200</v>
      </c>
      <c r="F18" s="20">
        <v>8.33</v>
      </c>
      <c r="G18" s="20">
        <f t="shared" si="0"/>
        <v>1666</v>
      </c>
      <c r="H18" s="17" t="s">
        <v>9</v>
      </c>
      <c r="I18" s="17" t="s">
        <v>8</v>
      </c>
    </row>
    <row r="19" spans="1:9" ht="45" x14ac:dyDescent="0.25">
      <c r="A19" s="20">
        <v>8</v>
      </c>
      <c r="B19" s="23" t="s">
        <v>17</v>
      </c>
      <c r="C19" s="24" t="s">
        <v>31</v>
      </c>
      <c r="D19" s="20" t="s">
        <v>23</v>
      </c>
      <c r="E19" s="20">
        <v>880</v>
      </c>
      <c r="F19" s="20">
        <v>132.91999999999999</v>
      </c>
      <c r="G19" s="20">
        <f t="shared" si="0"/>
        <v>116969.59999999999</v>
      </c>
      <c r="H19" s="17" t="s">
        <v>9</v>
      </c>
      <c r="I19" s="17" t="s">
        <v>8</v>
      </c>
    </row>
    <row r="20" spans="1:9" ht="45" x14ac:dyDescent="0.25">
      <c r="A20" s="20">
        <v>9</v>
      </c>
      <c r="B20" s="23" t="s">
        <v>18</v>
      </c>
      <c r="C20" s="24" t="s">
        <v>32</v>
      </c>
      <c r="D20" s="20" t="s">
        <v>24</v>
      </c>
      <c r="E20" s="20">
        <v>8000</v>
      </c>
      <c r="F20" s="20">
        <v>33.21</v>
      </c>
      <c r="G20" s="20">
        <f t="shared" si="0"/>
        <v>265680</v>
      </c>
      <c r="H20" s="17" t="s">
        <v>9</v>
      </c>
      <c r="I20" s="17" t="s">
        <v>8</v>
      </c>
    </row>
    <row r="21" spans="1:9" ht="45" x14ac:dyDescent="0.25">
      <c r="A21" s="20">
        <v>10</v>
      </c>
      <c r="B21" s="23" t="s">
        <v>19</v>
      </c>
      <c r="C21" s="24" t="s">
        <v>33</v>
      </c>
      <c r="D21" s="20" t="s">
        <v>24</v>
      </c>
      <c r="E21" s="20">
        <v>400</v>
      </c>
      <c r="F21" s="20">
        <v>389.21</v>
      </c>
      <c r="G21" s="20">
        <f t="shared" si="0"/>
        <v>155684</v>
      </c>
      <c r="H21" s="17" t="s">
        <v>9</v>
      </c>
      <c r="I21" s="17" t="s">
        <v>8</v>
      </c>
    </row>
    <row r="22" spans="1:9" ht="45" x14ac:dyDescent="0.25">
      <c r="A22" s="20">
        <v>11</v>
      </c>
      <c r="B22" s="23" t="s">
        <v>20</v>
      </c>
      <c r="C22" s="24" t="s">
        <v>34</v>
      </c>
      <c r="D22" s="20" t="s">
        <v>23</v>
      </c>
      <c r="E22" s="20">
        <v>400</v>
      </c>
      <c r="F22" s="20">
        <v>22.96</v>
      </c>
      <c r="G22" s="20">
        <f t="shared" si="0"/>
        <v>9184</v>
      </c>
      <c r="H22" s="17" t="s">
        <v>9</v>
      </c>
      <c r="I22" s="17" t="s">
        <v>8</v>
      </c>
    </row>
    <row r="23" spans="1:9" ht="23.25" customHeight="1" x14ac:dyDescent="0.25">
      <c r="A23" s="18"/>
      <c r="B23" s="18"/>
      <c r="C23" s="18"/>
      <c r="D23" s="18"/>
      <c r="E23" s="18"/>
      <c r="F23" s="18"/>
      <c r="G23" s="19">
        <f>SUM(G12:G22)</f>
        <v>3741391</v>
      </c>
      <c r="H23" s="18"/>
      <c r="I23" s="18"/>
    </row>
  </sheetData>
  <mergeCells count="2">
    <mergeCell ref="B7:H7"/>
    <mergeCell ref="A9:I9"/>
  </mergeCells>
  <pageMargins left="0.70866141732283472" right="0.70866141732283472" top="0.74803149606299213" bottom="0.74803149606299213" header="0.31496062992125984" footer="0.31496062992125984"/>
  <pageSetup paperSize="9" scale="6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2022-03-01T06:02:57Z</dcterms:modified>
</cp:coreProperties>
</file>